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15" yWindow="7785" windowWidth="19110" windowHeight="3780"/>
  </bookViews>
  <sheets>
    <sheet name="Лист1 (2)" sheetId="8" r:id="rId1"/>
  </sheets>
  <definedNames>
    <definedName name="_xlnm._FilterDatabase" localSheetId="0" hidden="1">'Лист1 (2)'!$A$11:$P$56</definedName>
    <definedName name="_xlnm.Print_Area" localSheetId="0">'Лист1 (2)'!$A$1:$L$65</definedName>
  </definedNames>
  <calcPr calcId="162913"/>
</workbook>
</file>

<file path=xl/calcChain.xml><?xml version="1.0" encoding="utf-8"?>
<calcChain xmlns="http://schemas.openxmlformats.org/spreadsheetml/2006/main">
  <c r="H49" i="8" l="1"/>
  <c r="L12" i="8" l="1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 l="1"/>
</calcChain>
</file>

<file path=xl/sharedStrings.xml><?xml version="1.0" encoding="utf-8"?>
<sst xmlns="http://schemas.openxmlformats.org/spreadsheetml/2006/main" count="294" uniqueCount="64">
  <si>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</si>
  <si>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</si>
  <si>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</si>
  <si>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</si>
  <si>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</si>
  <si>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</si>
  <si>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</si>
  <si>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</si>
  <si>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</si>
  <si>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</si>
  <si>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</si>
  <si>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</si>
  <si>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</si>
  <si>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е.из.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</si>
  <si>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</si>
  <si>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</si>
  <si>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</si>
  <si>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</si>
  <si>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</si>
  <si>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>НВЛ</t>
  </si>
  <si>
    <t>т</t>
  </si>
  <si>
    <t>452683, Российская Федерация, Республика Башкортостан, г. Янаул, ул.Обьездная, 15</t>
  </si>
  <si>
    <t>452320, Российская Федерация, Республика Башкортостан, Дюртюлинский район с. Иванаево, ул.Промзона</t>
  </si>
  <si>
    <t>452017, Российская Федерация, Республика Башкортостан,  Белебеевский р-он, п. Приютово, ул. Комсомольская,1а</t>
  </si>
  <si>
    <t xml:space="preserve">График вывоза </t>
  </si>
  <si>
    <t xml:space="preserve">в течении действия договора-3 месяца с момента подписания </t>
  </si>
  <si>
    <t>Необходимость проведения работ по резке, демонтажу товара (да/нет)</t>
  </si>
  <si>
    <t>452683, Российская Федерация, Республика Башкортостан, г. Нефтекамск, ул.Трактовая, 18</t>
  </si>
  <si>
    <t>Филиал ООО "РН-Транспорт" в г. Уфа</t>
  </si>
  <si>
    <t>Металлолом стальной легковесный 12А</t>
  </si>
  <si>
    <t>Металлолом стальной негабаритный 5А</t>
  </si>
  <si>
    <t>Лом черных металлов 14А-16А</t>
  </si>
  <si>
    <t>Лом черных металлов 5А</t>
  </si>
  <si>
    <t>МЕТАЛЛОЛОМ 13А</t>
  </si>
  <si>
    <t>МЕТАЛЛОЛОМ 5А-2</t>
  </si>
  <si>
    <t>Металлолом смешанный  4НН, 26А</t>
  </si>
  <si>
    <t>Металлолом чугунный габаритный 17А</t>
  </si>
  <si>
    <t>ЛОТ № 1</t>
  </si>
  <si>
    <t xml:space="preserve">№ лота </t>
  </si>
  <si>
    <t>№ подлота</t>
  </si>
  <si>
    <t xml:space="preserve">Примечание:  Лот неделимый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</si>
  <si>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</si>
  <si>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</si>
  <si>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</si>
  <si>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 ООО "РН-Транспорт" намеревается осуществить продажу НВЛ/НЛ в соответствии с прилагаемой Спецификацией №1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</si>
  <si>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Уфа</t>
  </si>
  <si>
    <t>1.Условия оплаты 100%  предоплата  в течение 7-ми рабочих дней после подписания договора купли-продажи</t>
  </si>
  <si>
    <t>6.Гарантийное письмо - согласие,на то что в соответствии с п. 8 ст.161 Налогового Кодекса РФ, налоговый агент (Покупатель) берет на себя обязательства исчислить расчетным методом и уплатить в бюджет соответствующую сумму НДС.</t>
  </si>
  <si>
    <t>Приложение №2</t>
  </si>
  <si>
    <t>450027, Российская Федерация, Республика Башкортостан, г. Уфа, территория филиала ОАО АНК "Башнефть" Башнефть - "УНПЗ"</t>
  </si>
  <si>
    <t>450037, Российская Федерация, Республика Башкортостан, г. Уфа, территория ОАО "Уфаоргсинтез"</t>
  </si>
  <si>
    <t>450037, Российская Федерация, Республика Башкортостан, г. Уфа, территория филиала ОАО АНК "Башнефть" "Башнефть-Новойл"</t>
  </si>
  <si>
    <t>450045, Российская Федерация, Республика Башкортостан, г. Уфа-45, Орджоникидзевский район, территория ОАО "Уфанефтехим"</t>
  </si>
  <si>
    <t>450095, Российская Федерация, Республика Башкортостан, г. Уфа, ул. Чебоксарская, 64</t>
  </si>
  <si>
    <t>453200, Российская Федерация, Республика Башкортостан, г. Ишимбай, ул. Жукова, 7</t>
  </si>
  <si>
    <t>423330, Российская Федерация, Республика Татарстан, г. Азнакаево, ул. Николаева, 10</t>
  </si>
  <si>
    <t>450511, Российская Федерация, Республика Башкортостан, Уфимский р-он, п. Курасково, промзона</t>
  </si>
  <si>
    <t>450900, Российская Федерация, Республика Башкортостан, д. Новый Каинлык, промбаза Хазино</t>
  </si>
  <si>
    <t>452780, Российская Федерация, Республика Башкортостан, Туймазинский р-он, с. Серафимовский, ул. Индустриальная д.3</t>
  </si>
  <si>
    <t>452620, Российская Федерация, Республика Башкортостан, Туймазинский р-он, г. Октябрьский, ул. Северная, 8</t>
  </si>
  <si>
    <t>нет</t>
  </si>
  <si>
    <t>да</t>
  </si>
  <si>
    <t>Меcтонахождение</t>
  </si>
  <si>
    <t>направляет настоящую оферту в ООО "РН-Транспорт"  с целью заключения договора купли-продажи НВЛ/НЛ ( реализация лома черных металлов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</si>
</sst>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7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14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/>
    <xf numFmtId="0" fontId="15" fillId="3" borderId="1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15" fillId="3" borderId="1" xfId="0" applyNumberFormat="1" applyFont="1" applyFill="1" applyBorder="1" applyAlignment="1">
      <alignment horizontal="left" vertical="center" wrapText="1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16" fillId="3" borderId="1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165" fontId="15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1" fillId="0" borderId="0" xfId="0" applyFont="1" applyAlignment="1">
      <alignment horizontal="left" wrapText="1"/>
    </xf>
    <xf numFmtId="0" fontId="15" fillId="3" borderId="5" xfId="0" applyFont="1" applyFill="1" applyBorder="1" applyAlignment="1">
      <alignment horizontal="left" vertical="center" wrapText="1"/>
    </xf>
    <xf numFmtId="165" fontId="16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 wrapText="1"/>
    </xf>
    <xf numFmtId="0" fontId="15" fillId="0" borderId="1" xfId="1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6" fillId="3" borderId="3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55</xdr:row>
      <xdr:rowOff>235402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55</xdr:row>
      <xdr:rowOff>235402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55</xdr:row>
      <xdr:rowOff>235402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55</xdr:row>
      <xdr:rowOff>235402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56</xdr:row>
      <xdr:rowOff>57149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56</xdr:row>
      <xdr:rowOff>57149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56</xdr:row>
      <xdr:rowOff>57149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56</xdr:row>
      <xdr:rowOff>57149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55</xdr:row>
      <xdr:rowOff>28574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55</xdr:row>
      <xdr:rowOff>28574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55</xdr:row>
      <xdr:rowOff>28574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55</xdr:row>
      <xdr:rowOff>28574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55</xdr:row>
      <xdr:rowOff>28574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55</xdr:row>
      <xdr:rowOff>28574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55</xdr:row>
      <xdr:rowOff>28574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55</xdr:row>
      <xdr:rowOff>28574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55</xdr:row>
      <xdr:rowOff>225877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55</xdr:row>
      <xdr:rowOff>225877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55</xdr:row>
      <xdr:rowOff>225877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55</xdr:row>
      <xdr:rowOff>225877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56</xdr:row>
      <xdr:rowOff>47624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56</xdr:row>
      <xdr:rowOff>47624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56</xdr:row>
      <xdr:rowOff>47624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56</xdr:row>
      <xdr:rowOff>47624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3292929</xdr:colOff>
      <xdr:row>52</xdr:row>
      <xdr:rowOff>326571</xdr:rowOff>
    </xdr:from>
    <xdr:to>
      <xdr:col>6</xdr:col>
      <xdr:colOff>36740</xdr:colOff>
      <xdr:row>55</xdr:row>
      <xdr:rowOff>9524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104775</xdr:colOff>
      <xdr:row>55</xdr:row>
      <xdr:rowOff>23131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104775</xdr:colOff>
      <xdr:row>55</xdr:row>
      <xdr:rowOff>23131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104775</xdr:colOff>
      <xdr:row>55</xdr:row>
      <xdr:rowOff>23131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104775</xdr:colOff>
      <xdr:row>55</xdr:row>
      <xdr:rowOff>23131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104775</xdr:colOff>
      <xdr:row>55</xdr:row>
      <xdr:rowOff>23131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104775</xdr:colOff>
      <xdr:row>55</xdr:row>
      <xdr:rowOff>23131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104775</xdr:colOff>
      <xdr:row>55</xdr:row>
      <xdr:rowOff>23131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52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52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52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52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284390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284390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284390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284390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64"/>
  <sheetViews>
    <sheetView tabSelected="1" view="pageBreakPreview" topLeftCell="A43" zoomScale="70" zoomScaleNormal="100" zoomScaleSheetLayoutView="70" workbookViewId="0">
      <selection activeCell="H50" sqref="H50"/>
    </sheetView>
  </sheetViews>
  <sheetFormatPr defaultRowHeight="15.75" x14ac:dyDescent="0.25"/>
  <cols>
    <col min="1" max="1" width="6.42578125" style="1" customWidth="1"/>
    <col min="2" max="2" width="11.140625" style="1" customWidth="1"/>
    <col min="3" max="3" width="9.5703125" style="1" customWidth="1"/>
    <col min="4" max="4" width="22.85546875" style="1" customWidth="1"/>
    <col min="5" max="5" width="39.7109375" style="1" customWidth="1"/>
    <col min="6" max="6" width="50.42578125" style="1" customWidth="1"/>
    <col min="7" max="7" width="8.28515625" style="1" customWidth="1"/>
    <col min="8" max="8" width="20.42578125" style="43" customWidth="1"/>
    <col min="9" max="9" width="20.42578125" style="1" customWidth="1"/>
    <col min="10" max="10" width="61.42578125" style="1" customWidth="1"/>
    <col min="11" max="11" width="31" style="1" customWidth="1"/>
    <col min="12" max="12" width="25.7109375" style="1" customWidth="1"/>
    <col min="13" max="16384" width="9.140625" style="1"/>
  </cols>
  <sheetData>
    <row r="1" spans="1:16" x14ac:dyDescent="0.25">
      <c r="A1" s="12"/>
      <c r="B1" s="12"/>
      <c r="L1" s="59" t="s">
        <v>48</v>
      </c>
    </row>
    <row r="2" spans="1:16" s="18" customFormat="1" ht="26.25" x14ac:dyDescent="0.25">
      <c r="A2" s="13"/>
      <c r="B2" s="13"/>
      <c r="C2" s="14" t="s">
        <v>8</v>
      </c>
      <c r="D2" s="14"/>
      <c r="E2" s="15"/>
      <c r="F2" s="15"/>
      <c r="H2" s="44"/>
      <c r="K2" s="16" t="s">
        <v>9</v>
      </c>
      <c r="L2" s="16"/>
      <c r="M2" s="17"/>
      <c r="N2" s="13"/>
      <c r="O2" s="13"/>
      <c r="P2" s="13"/>
    </row>
    <row r="3" spans="1:16" s="18" customFormat="1" ht="26.25" x14ac:dyDescent="0.35">
      <c r="A3" s="13"/>
      <c r="B3" s="13"/>
      <c r="C3" s="67" t="s">
        <v>10</v>
      </c>
      <c r="D3" s="67"/>
      <c r="E3" s="67"/>
      <c r="F3" s="67"/>
      <c r="G3" s="67"/>
      <c r="H3" s="67"/>
      <c r="I3" s="67"/>
      <c r="J3" s="67"/>
      <c r="K3" s="67"/>
      <c r="L3" s="38"/>
      <c r="M3" s="17"/>
      <c r="N3" s="13"/>
      <c r="O3" s="13"/>
      <c r="P3" s="13"/>
    </row>
    <row r="4" spans="1:16" s="18" customFormat="1" ht="26.25" x14ac:dyDescent="0.25">
      <c r="A4" s="13"/>
      <c r="B4" s="13"/>
      <c r="C4" s="15"/>
      <c r="D4" s="15"/>
      <c r="E4" s="19" t="s">
        <v>11</v>
      </c>
      <c r="F4" s="15"/>
      <c r="G4" s="15"/>
      <c r="H4" s="45"/>
      <c r="I4" s="15"/>
      <c r="J4" s="15"/>
      <c r="K4" s="16"/>
      <c r="L4" s="16"/>
      <c r="M4" s="17"/>
      <c r="N4" s="13"/>
      <c r="O4" s="13"/>
      <c r="P4" s="13"/>
    </row>
    <row r="5" spans="1:16" s="15" customFormat="1" ht="40.5" customHeight="1" x14ac:dyDescent="0.25">
      <c r="A5" s="20"/>
      <c r="B5" s="20"/>
      <c r="C5" s="73" t="s">
        <v>63</v>
      </c>
      <c r="D5" s="73"/>
      <c r="E5" s="73"/>
      <c r="F5" s="73"/>
      <c r="G5" s="73"/>
      <c r="H5" s="73"/>
      <c r="I5" s="73"/>
      <c r="J5" s="73"/>
      <c r="K5" s="73"/>
      <c r="L5" s="73"/>
      <c r="M5" s="21"/>
      <c r="N5" s="20"/>
      <c r="O5" s="20"/>
      <c r="P5" s="20"/>
    </row>
    <row r="6" spans="1:16" s="22" customFormat="1" x14ac:dyDescent="0.25">
      <c r="H6" s="46"/>
    </row>
    <row r="7" spans="1:16" s="22" customFormat="1" ht="22.5" x14ac:dyDescent="0.3">
      <c r="A7" s="68" t="s">
        <v>37</v>
      </c>
      <c r="B7" s="68"/>
      <c r="C7" s="68"/>
      <c r="D7" s="68"/>
      <c r="E7" s="68"/>
      <c r="F7" s="68"/>
      <c r="G7" s="68"/>
      <c r="H7" s="68"/>
      <c r="I7" s="68"/>
      <c r="J7" s="68"/>
      <c r="K7" s="68"/>
    </row>
    <row r="8" spans="1:16" s="22" customFormat="1" ht="14.25" customHeight="1" x14ac:dyDescent="0.3">
      <c r="A8" s="39"/>
      <c r="B8" s="54"/>
      <c r="C8" s="39"/>
      <c r="D8" s="39"/>
      <c r="E8" s="39"/>
      <c r="F8" s="39"/>
      <c r="G8" s="39"/>
      <c r="H8" s="47"/>
      <c r="I8" s="40"/>
      <c r="J8" s="41"/>
      <c r="K8" s="39"/>
    </row>
    <row r="9" spans="1:16" s="24" customFormat="1" ht="24.75" customHeight="1" x14ac:dyDescent="0.3">
      <c r="A9" s="4" t="s">
        <v>18</v>
      </c>
      <c r="B9" s="4"/>
      <c r="C9" s="6" t="s">
        <v>44</v>
      </c>
      <c r="D9" s="6"/>
      <c r="E9" s="6"/>
      <c r="F9" s="6"/>
      <c r="G9" s="6"/>
      <c r="H9" s="48"/>
      <c r="I9" s="6"/>
      <c r="J9" s="6"/>
      <c r="K9" s="6"/>
      <c r="L9" s="60"/>
    </row>
    <row r="10" spans="1:16" s="3" customFormat="1" ht="93" customHeight="1" x14ac:dyDescent="0.25">
      <c r="A10" s="56" t="s">
        <v>38</v>
      </c>
      <c r="B10" s="56" t="s">
        <v>39</v>
      </c>
      <c r="C10" s="56" t="s">
        <v>12</v>
      </c>
      <c r="D10" s="56" t="s">
        <v>15</v>
      </c>
      <c r="E10" s="56" t="s">
        <v>0</v>
      </c>
      <c r="F10" s="56" t="s">
        <v>62</v>
      </c>
      <c r="G10" s="56" t="s">
        <v>13</v>
      </c>
      <c r="H10" s="57" t="s">
        <v>14</v>
      </c>
      <c r="I10" s="56" t="s">
        <v>26</v>
      </c>
      <c r="J10" s="56" t="s">
        <v>24</v>
      </c>
      <c r="K10" s="58" t="s">
        <v>16</v>
      </c>
      <c r="L10" s="58" t="s">
        <v>17</v>
      </c>
    </row>
    <row r="11" spans="1:16" s="28" customFormat="1" ht="14.25" customHeight="1" x14ac:dyDescent="0.2">
      <c r="A11" s="29">
        <v>1</v>
      </c>
      <c r="B11" s="29">
        <v>1</v>
      </c>
      <c r="C11" s="29">
        <v>2</v>
      </c>
      <c r="D11" s="29">
        <v>3</v>
      </c>
      <c r="E11" s="29">
        <v>4</v>
      </c>
      <c r="F11" s="29">
        <v>5</v>
      </c>
      <c r="G11" s="29">
        <v>6</v>
      </c>
      <c r="H11" s="50">
        <v>7</v>
      </c>
      <c r="I11" s="29">
        <v>8</v>
      </c>
      <c r="J11" s="29">
        <v>9</v>
      </c>
      <c r="K11" s="29">
        <v>10</v>
      </c>
      <c r="L11" s="29">
        <v>11</v>
      </c>
    </row>
    <row r="12" spans="1:16" s="23" customFormat="1" ht="54" customHeight="1" x14ac:dyDescent="0.25">
      <c r="A12" s="75">
        <v>1</v>
      </c>
      <c r="B12" s="75">
        <v>1</v>
      </c>
      <c r="C12" s="61" t="s">
        <v>19</v>
      </c>
      <c r="D12" s="32" t="s">
        <v>28</v>
      </c>
      <c r="E12" s="37" t="s">
        <v>31</v>
      </c>
      <c r="F12" s="33" t="s">
        <v>50</v>
      </c>
      <c r="G12" s="34" t="s">
        <v>20</v>
      </c>
      <c r="H12" s="55">
        <v>0.01</v>
      </c>
      <c r="I12" s="65" t="s">
        <v>60</v>
      </c>
      <c r="J12" s="42" t="s">
        <v>25</v>
      </c>
      <c r="K12" s="35"/>
      <c r="L12" s="35">
        <f t="shared" ref="L12:L48" si="0">K12*H12</f>
        <v>0</v>
      </c>
    </row>
    <row r="13" spans="1:16" s="23" customFormat="1" ht="54" customHeight="1" x14ac:dyDescent="0.25">
      <c r="A13" s="76"/>
      <c r="B13" s="76"/>
      <c r="C13" s="61" t="s">
        <v>19</v>
      </c>
      <c r="D13" s="32" t="s">
        <v>28</v>
      </c>
      <c r="E13" s="37" t="s">
        <v>31</v>
      </c>
      <c r="F13" s="33" t="s">
        <v>27</v>
      </c>
      <c r="G13" s="34" t="s">
        <v>20</v>
      </c>
      <c r="H13" s="55">
        <v>0.19900000000000001</v>
      </c>
      <c r="I13" s="65" t="s">
        <v>60</v>
      </c>
      <c r="J13" s="42" t="s">
        <v>25</v>
      </c>
      <c r="K13" s="35"/>
      <c r="L13" s="35">
        <f t="shared" si="0"/>
        <v>0</v>
      </c>
    </row>
    <row r="14" spans="1:16" s="23" customFormat="1" ht="54" customHeight="1" x14ac:dyDescent="0.25">
      <c r="A14" s="76"/>
      <c r="B14" s="76"/>
      <c r="C14" s="61" t="s">
        <v>19</v>
      </c>
      <c r="D14" s="32" t="s">
        <v>28</v>
      </c>
      <c r="E14" s="37" t="s">
        <v>32</v>
      </c>
      <c r="F14" s="33" t="s">
        <v>55</v>
      </c>
      <c r="G14" s="34" t="s">
        <v>20</v>
      </c>
      <c r="H14" s="55">
        <v>2.4E-2</v>
      </c>
      <c r="I14" s="65" t="s">
        <v>60</v>
      </c>
      <c r="J14" s="42" t="s">
        <v>25</v>
      </c>
      <c r="K14" s="35"/>
      <c r="L14" s="35">
        <f t="shared" si="0"/>
        <v>0</v>
      </c>
    </row>
    <row r="15" spans="1:16" s="23" customFormat="1" ht="54" customHeight="1" x14ac:dyDescent="0.25">
      <c r="A15" s="76"/>
      <c r="B15" s="76"/>
      <c r="C15" s="61" t="s">
        <v>19</v>
      </c>
      <c r="D15" s="32" t="s">
        <v>28</v>
      </c>
      <c r="E15" s="37" t="s">
        <v>32</v>
      </c>
      <c r="F15" s="33" t="s">
        <v>23</v>
      </c>
      <c r="G15" s="34" t="s">
        <v>20</v>
      </c>
      <c r="H15" s="55">
        <v>1.5372000000000001</v>
      </c>
      <c r="I15" s="65" t="s">
        <v>60</v>
      </c>
      <c r="J15" s="42" t="s">
        <v>25</v>
      </c>
      <c r="K15" s="35"/>
      <c r="L15" s="35">
        <f t="shared" si="0"/>
        <v>0</v>
      </c>
    </row>
    <row r="16" spans="1:16" s="23" customFormat="1" ht="54" customHeight="1" x14ac:dyDescent="0.25">
      <c r="A16" s="76"/>
      <c r="B16" s="76"/>
      <c r="C16" s="61" t="s">
        <v>19</v>
      </c>
      <c r="D16" s="32" t="s">
        <v>28</v>
      </c>
      <c r="E16" s="37" t="s">
        <v>32</v>
      </c>
      <c r="F16" s="33" t="s">
        <v>27</v>
      </c>
      <c r="G16" s="34" t="s">
        <v>20</v>
      </c>
      <c r="H16" s="55">
        <v>1.24E-3</v>
      </c>
      <c r="I16" s="65" t="s">
        <v>60</v>
      </c>
      <c r="J16" s="42" t="s">
        <v>25</v>
      </c>
      <c r="K16" s="35"/>
      <c r="L16" s="35">
        <f t="shared" si="0"/>
        <v>0</v>
      </c>
    </row>
    <row r="17" spans="1:12" s="23" customFormat="1" ht="54" customHeight="1" x14ac:dyDescent="0.25">
      <c r="A17" s="76"/>
      <c r="B17" s="76"/>
      <c r="C17" s="61" t="s">
        <v>19</v>
      </c>
      <c r="D17" s="32" t="s">
        <v>28</v>
      </c>
      <c r="E17" s="37" t="s">
        <v>33</v>
      </c>
      <c r="F17" s="33" t="s">
        <v>27</v>
      </c>
      <c r="G17" s="34" t="s">
        <v>20</v>
      </c>
      <c r="H17" s="55">
        <v>1.6</v>
      </c>
      <c r="I17" s="65" t="s">
        <v>60</v>
      </c>
      <c r="J17" s="42" t="s">
        <v>25</v>
      </c>
      <c r="K17" s="35"/>
      <c r="L17" s="35">
        <f t="shared" si="0"/>
        <v>0</v>
      </c>
    </row>
    <row r="18" spans="1:12" s="23" customFormat="1" ht="54" customHeight="1" x14ac:dyDescent="0.25">
      <c r="A18" s="76"/>
      <c r="B18" s="76"/>
      <c r="C18" s="61" t="s">
        <v>19</v>
      </c>
      <c r="D18" s="32" t="s">
        <v>28</v>
      </c>
      <c r="E18" s="37" t="s">
        <v>34</v>
      </c>
      <c r="F18" s="33" t="s">
        <v>23</v>
      </c>
      <c r="G18" s="34" t="s">
        <v>20</v>
      </c>
      <c r="H18" s="55">
        <v>9.9999999999999985E-3</v>
      </c>
      <c r="I18" s="65" t="s">
        <v>60</v>
      </c>
      <c r="J18" s="42" t="s">
        <v>25</v>
      </c>
      <c r="K18" s="35"/>
      <c r="L18" s="35">
        <f t="shared" si="0"/>
        <v>0</v>
      </c>
    </row>
    <row r="19" spans="1:12" s="23" customFormat="1" ht="54" customHeight="1" x14ac:dyDescent="0.25">
      <c r="A19" s="76"/>
      <c r="B19" s="76"/>
      <c r="C19" s="61" t="s">
        <v>19</v>
      </c>
      <c r="D19" s="32" t="s">
        <v>28</v>
      </c>
      <c r="E19" s="37" t="s">
        <v>34</v>
      </c>
      <c r="F19" s="33" t="s">
        <v>27</v>
      </c>
      <c r="G19" s="34" t="s">
        <v>20</v>
      </c>
      <c r="H19" s="55">
        <v>0.18099999999999999</v>
      </c>
      <c r="I19" s="65" t="s">
        <v>60</v>
      </c>
      <c r="J19" s="42" t="s">
        <v>25</v>
      </c>
      <c r="K19" s="35"/>
      <c r="L19" s="35">
        <f t="shared" si="0"/>
        <v>0</v>
      </c>
    </row>
    <row r="20" spans="1:12" s="23" customFormat="1" ht="54" customHeight="1" x14ac:dyDescent="0.25">
      <c r="A20" s="76"/>
      <c r="B20" s="76"/>
      <c r="C20" s="61" t="s">
        <v>19</v>
      </c>
      <c r="D20" s="32" t="s">
        <v>28</v>
      </c>
      <c r="E20" s="37" t="s">
        <v>35</v>
      </c>
      <c r="F20" s="33" t="s">
        <v>55</v>
      </c>
      <c r="G20" s="34" t="s">
        <v>20</v>
      </c>
      <c r="H20" s="55">
        <v>0.01</v>
      </c>
      <c r="I20" s="65" t="s">
        <v>60</v>
      </c>
      <c r="J20" s="42" t="s">
        <v>25</v>
      </c>
      <c r="K20" s="35"/>
      <c r="L20" s="35">
        <f t="shared" si="0"/>
        <v>0</v>
      </c>
    </row>
    <row r="21" spans="1:12" s="23" customFormat="1" ht="54" customHeight="1" x14ac:dyDescent="0.25">
      <c r="A21" s="76"/>
      <c r="B21" s="76"/>
      <c r="C21" s="61" t="s">
        <v>19</v>
      </c>
      <c r="D21" s="32" t="s">
        <v>28</v>
      </c>
      <c r="E21" s="37" t="s">
        <v>35</v>
      </c>
      <c r="F21" s="33" t="s">
        <v>27</v>
      </c>
      <c r="G21" s="34" t="s">
        <v>20</v>
      </c>
      <c r="H21" s="55">
        <v>3.4576699999999989</v>
      </c>
      <c r="I21" s="65" t="s">
        <v>61</v>
      </c>
      <c r="J21" s="42" t="s">
        <v>25</v>
      </c>
      <c r="K21" s="35"/>
      <c r="L21" s="35">
        <f t="shared" si="0"/>
        <v>0</v>
      </c>
    </row>
    <row r="22" spans="1:12" s="23" customFormat="1" ht="54" customHeight="1" x14ac:dyDescent="0.25">
      <c r="A22" s="76"/>
      <c r="B22" s="76"/>
      <c r="C22" s="61" t="s">
        <v>19</v>
      </c>
      <c r="D22" s="32" t="s">
        <v>28</v>
      </c>
      <c r="E22" s="37" t="s">
        <v>35</v>
      </c>
      <c r="F22" s="33" t="s">
        <v>58</v>
      </c>
      <c r="G22" s="34" t="s">
        <v>20</v>
      </c>
      <c r="H22" s="55">
        <v>1.4863</v>
      </c>
      <c r="I22" s="65" t="s">
        <v>60</v>
      </c>
      <c r="J22" s="42" t="s">
        <v>25</v>
      </c>
      <c r="K22" s="35"/>
      <c r="L22" s="35">
        <f t="shared" si="0"/>
        <v>0</v>
      </c>
    </row>
    <row r="23" spans="1:12" s="23" customFormat="1" ht="54" customHeight="1" x14ac:dyDescent="0.25">
      <c r="A23" s="76"/>
      <c r="B23" s="76"/>
      <c r="C23" s="61" t="s">
        <v>19</v>
      </c>
      <c r="D23" s="32" t="s">
        <v>28</v>
      </c>
      <c r="E23" s="37" t="s">
        <v>29</v>
      </c>
      <c r="F23" s="33" t="s">
        <v>49</v>
      </c>
      <c r="G23" s="34" t="s">
        <v>20</v>
      </c>
      <c r="H23" s="55">
        <v>20</v>
      </c>
      <c r="I23" s="65" t="s">
        <v>60</v>
      </c>
      <c r="J23" s="42" t="s">
        <v>25</v>
      </c>
      <c r="K23" s="35"/>
      <c r="L23" s="35">
        <f t="shared" si="0"/>
        <v>0</v>
      </c>
    </row>
    <row r="24" spans="1:12" s="23" customFormat="1" ht="54" customHeight="1" x14ac:dyDescent="0.25">
      <c r="A24" s="76"/>
      <c r="B24" s="76"/>
      <c r="C24" s="61" t="s">
        <v>19</v>
      </c>
      <c r="D24" s="32" t="s">
        <v>28</v>
      </c>
      <c r="E24" s="37" t="s">
        <v>29</v>
      </c>
      <c r="F24" s="33" t="s">
        <v>51</v>
      </c>
      <c r="G24" s="34" t="s">
        <v>20</v>
      </c>
      <c r="H24" s="55">
        <v>5.2</v>
      </c>
      <c r="I24" s="65" t="s">
        <v>60</v>
      </c>
      <c r="J24" s="42" t="s">
        <v>25</v>
      </c>
      <c r="K24" s="35"/>
      <c r="L24" s="35">
        <f t="shared" si="0"/>
        <v>0</v>
      </c>
    </row>
    <row r="25" spans="1:12" s="23" customFormat="1" ht="54" customHeight="1" x14ac:dyDescent="0.25">
      <c r="A25" s="76"/>
      <c r="B25" s="76"/>
      <c r="C25" s="61" t="s">
        <v>19</v>
      </c>
      <c r="D25" s="32" t="s">
        <v>28</v>
      </c>
      <c r="E25" s="37" t="s">
        <v>29</v>
      </c>
      <c r="F25" s="33" t="s">
        <v>50</v>
      </c>
      <c r="G25" s="34" t="s">
        <v>20</v>
      </c>
      <c r="H25" s="55">
        <v>0.3</v>
      </c>
      <c r="I25" s="65" t="s">
        <v>60</v>
      </c>
      <c r="J25" s="42" t="s">
        <v>25</v>
      </c>
      <c r="K25" s="35"/>
      <c r="L25" s="35">
        <f t="shared" si="0"/>
        <v>0</v>
      </c>
    </row>
    <row r="26" spans="1:12" s="23" customFormat="1" ht="54" customHeight="1" x14ac:dyDescent="0.25">
      <c r="A26" s="76"/>
      <c r="B26" s="76"/>
      <c r="C26" s="61" t="s">
        <v>19</v>
      </c>
      <c r="D26" s="32" t="s">
        <v>28</v>
      </c>
      <c r="E26" s="37" t="s">
        <v>29</v>
      </c>
      <c r="F26" s="33" t="s">
        <v>52</v>
      </c>
      <c r="G26" s="34" t="s">
        <v>20</v>
      </c>
      <c r="H26" s="55">
        <v>2</v>
      </c>
      <c r="I26" s="65" t="s">
        <v>60</v>
      </c>
      <c r="J26" s="42" t="s">
        <v>25</v>
      </c>
      <c r="K26" s="35"/>
      <c r="L26" s="35">
        <f t="shared" si="0"/>
        <v>0</v>
      </c>
    </row>
    <row r="27" spans="1:12" s="23" customFormat="1" ht="54" customHeight="1" x14ac:dyDescent="0.25">
      <c r="A27" s="76"/>
      <c r="B27" s="76"/>
      <c r="C27" s="61" t="s">
        <v>19</v>
      </c>
      <c r="D27" s="32" t="s">
        <v>28</v>
      </c>
      <c r="E27" s="64" t="s">
        <v>29</v>
      </c>
      <c r="F27" s="33" t="s">
        <v>53</v>
      </c>
      <c r="G27" s="34" t="s">
        <v>20</v>
      </c>
      <c r="H27" s="55">
        <v>7.4305000000000021</v>
      </c>
      <c r="I27" s="65" t="s">
        <v>61</v>
      </c>
      <c r="J27" s="42" t="s">
        <v>25</v>
      </c>
      <c r="K27" s="35"/>
      <c r="L27" s="35">
        <f t="shared" si="0"/>
        <v>0</v>
      </c>
    </row>
    <row r="28" spans="1:12" s="23" customFormat="1" ht="54" customHeight="1" x14ac:dyDescent="0.25">
      <c r="A28" s="76"/>
      <c r="B28" s="76"/>
      <c r="C28" s="61" t="s">
        <v>19</v>
      </c>
      <c r="D28" s="32" t="s">
        <v>28</v>
      </c>
      <c r="E28" s="32" t="s">
        <v>29</v>
      </c>
      <c r="F28" s="33" t="s">
        <v>56</v>
      </c>
      <c r="G28" s="34" t="s">
        <v>20</v>
      </c>
      <c r="H28" s="55">
        <v>4.5214999999999996</v>
      </c>
      <c r="I28" s="65" t="s">
        <v>60</v>
      </c>
      <c r="J28" s="42" t="s">
        <v>25</v>
      </c>
      <c r="K28" s="35"/>
      <c r="L28" s="35">
        <f t="shared" si="0"/>
        <v>0</v>
      </c>
    </row>
    <row r="29" spans="1:12" s="23" customFormat="1" ht="54" customHeight="1" x14ac:dyDescent="0.25">
      <c r="A29" s="76"/>
      <c r="B29" s="76"/>
      <c r="C29" s="61" t="s">
        <v>19</v>
      </c>
      <c r="D29" s="32" t="s">
        <v>28</v>
      </c>
      <c r="E29" s="32" t="s">
        <v>29</v>
      </c>
      <c r="F29" s="33" t="s">
        <v>23</v>
      </c>
      <c r="G29" s="34" t="s">
        <v>20</v>
      </c>
      <c r="H29" s="55">
        <v>11.112299999999999</v>
      </c>
      <c r="I29" s="65" t="s">
        <v>60</v>
      </c>
      <c r="J29" s="42" t="s">
        <v>25</v>
      </c>
      <c r="K29" s="35"/>
      <c r="L29" s="35">
        <f t="shared" si="0"/>
        <v>0</v>
      </c>
    </row>
    <row r="30" spans="1:12" s="23" customFormat="1" ht="54" customHeight="1" x14ac:dyDescent="0.25">
      <c r="A30" s="76"/>
      <c r="B30" s="76"/>
      <c r="C30" s="61" t="s">
        <v>19</v>
      </c>
      <c r="D30" s="32" t="s">
        <v>28</v>
      </c>
      <c r="E30" s="32" t="s">
        <v>29</v>
      </c>
      <c r="F30" s="33" t="s">
        <v>22</v>
      </c>
      <c r="G30" s="34" t="s">
        <v>20</v>
      </c>
      <c r="H30" s="55">
        <v>4.3019999999999969</v>
      </c>
      <c r="I30" s="65" t="s">
        <v>60</v>
      </c>
      <c r="J30" s="42" t="s">
        <v>25</v>
      </c>
      <c r="K30" s="35"/>
      <c r="L30" s="35">
        <f t="shared" si="0"/>
        <v>0</v>
      </c>
    </row>
    <row r="31" spans="1:12" s="23" customFormat="1" ht="54" customHeight="1" x14ac:dyDescent="0.25">
      <c r="A31" s="76"/>
      <c r="B31" s="76"/>
      <c r="C31" s="61" t="s">
        <v>19</v>
      </c>
      <c r="D31" s="32" t="s">
        <v>28</v>
      </c>
      <c r="E31" s="32" t="s">
        <v>29</v>
      </c>
      <c r="F31" s="33" t="s">
        <v>59</v>
      </c>
      <c r="G31" s="34" t="s">
        <v>20</v>
      </c>
      <c r="H31" s="55">
        <v>3.6890000000000001</v>
      </c>
      <c r="I31" s="65" t="s">
        <v>61</v>
      </c>
      <c r="J31" s="42" t="s">
        <v>25</v>
      </c>
      <c r="K31" s="35"/>
      <c r="L31" s="35">
        <f t="shared" si="0"/>
        <v>0</v>
      </c>
    </row>
    <row r="32" spans="1:12" s="23" customFormat="1" ht="54" customHeight="1" x14ac:dyDescent="0.25">
      <c r="A32" s="76"/>
      <c r="B32" s="76"/>
      <c r="C32" s="61" t="s">
        <v>19</v>
      </c>
      <c r="D32" s="32" t="s">
        <v>28</v>
      </c>
      <c r="E32" s="32" t="s">
        <v>29</v>
      </c>
      <c r="F32" s="33" t="s">
        <v>27</v>
      </c>
      <c r="G32" s="34" t="s">
        <v>20</v>
      </c>
      <c r="H32" s="55">
        <v>4.63</v>
      </c>
      <c r="I32" s="65" t="s">
        <v>61</v>
      </c>
      <c r="J32" s="42" t="s">
        <v>25</v>
      </c>
      <c r="K32" s="35"/>
      <c r="L32" s="35">
        <f t="shared" si="0"/>
        <v>0</v>
      </c>
    </row>
    <row r="33" spans="1:12" s="23" customFormat="1" ht="54" customHeight="1" x14ac:dyDescent="0.25">
      <c r="A33" s="76"/>
      <c r="B33" s="76"/>
      <c r="C33" s="61" t="s">
        <v>19</v>
      </c>
      <c r="D33" s="32" t="s">
        <v>28</v>
      </c>
      <c r="E33" s="32" t="s">
        <v>29</v>
      </c>
      <c r="F33" s="33" t="s">
        <v>21</v>
      </c>
      <c r="G33" s="34" t="s">
        <v>20</v>
      </c>
      <c r="H33" s="55">
        <v>1.0225000000000004</v>
      </c>
      <c r="I33" s="65" t="s">
        <v>61</v>
      </c>
      <c r="J33" s="42" t="s">
        <v>25</v>
      </c>
      <c r="K33" s="35"/>
      <c r="L33" s="35">
        <f t="shared" si="0"/>
        <v>0</v>
      </c>
    </row>
    <row r="34" spans="1:12" s="23" customFormat="1" ht="54" customHeight="1" x14ac:dyDescent="0.25">
      <c r="A34" s="76"/>
      <c r="B34" s="76"/>
      <c r="C34" s="61" t="s">
        <v>19</v>
      </c>
      <c r="D34" s="32" t="s">
        <v>28</v>
      </c>
      <c r="E34" s="32" t="s">
        <v>29</v>
      </c>
      <c r="F34" s="33" t="s">
        <v>58</v>
      </c>
      <c r="G34" s="34" t="s">
        <v>20</v>
      </c>
      <c r="H34" s="55">
        <v>2.3400000000000001E-3</v>
      </c>
      <c r="I34" s="65" t="s">
        <v>60</v>
      </c>
      <c r="J34" s="42" t="s">
        <v>25</v>
      </c>
      <c r="K34" s="35"/>
      <c r="L34" s="35">
        <f t="shared" si="0"/>
        <v>0</v>
      </c>
    </row>
    <row r="35" spans="1:12" s="23" customFormat="1" ht="54" customHeight="1" x14ac:dyDescent="0.25">
      <c r="A35" s="76"/>
      <c r="B35" s="76"/>
      <c r="C35" s="61" t="s">
        <v>19</v>
      </c>
      <c r="D35" s="32" t="s">
        <v>28</v>
      </c>
      <c r="E35" s="32" t="s">
        <v>29</v>
      </c>
      <c r="F35" s="33" t="s">
        <v>54</v>
      </c>
      <c r="G35" s="34" t="s">
        <v>20</v>
      </c>
      <c r="H35" s="55">
        <v>0.67430000000000001</v>
      </c>
      <c r="I35" s="65" t="s">
        <v>60</v>
      </c>
      <c r="J35" s="42" t="s">
        <v>25</v>
      </c>
      <c r="K35" s="35"/>
      <c r="L35" s="35">
        <f t="shared" si="0"/>
        <v>0</v>
      </c>
    </row>
    <row r="36" spans="1:12" s="23" customFormat="1" ht="54" customHeight="1" x14ac:dyDescent="0.25">
      <c r="A36" s="76"/>
      <c r="B36" s="76"/>
      <c r="C36" s="61" t="s">
        <v>19</v>
      </c>
      <c r="D36" s="32" t="s">
        <v>28</v>
      </c>
      <c r="E36" s="32" t="s">
        <v>30</v>
      </c>
      <c r="F36" s="33" t="s">
        <v>52</v>
      </c>
      <c r="G36" s="34" t="s">
        <v>20</v>
      </c>
      <c r="H36" s="55">
        <v>0.4</v>
      </c>
      <c r="I36" s="65" t="s">
        <v>60</v>
      </c>
      <c r="J36" s="42" t="s">
        <v>25</v>
      </c>
      <c r="K36" s="35"/>
      <c r="L36" s="35">
        <f t="shared" si="0"/>
        <v>0</v>
      </c>
    </row>
    <row r="37" spans="1:12" s="23" customFormat="1" ht="54" customHeight="1" x14ac:dyDescent="0.25">
      <c r="A37" s="76"/>
      <c r="B37" s="76"/>
      <c r="C37" s="61" t="s">
        <v>19</v>
      </c>
      <c r="D37" s="32" t="s">
        <v>28</v>
      </c>
      <c r="E37" s="32" t="s">
        <v>30</v>
      </c>
      <c r="F37" s="33" t="s">
        <v>53</v>
      </c>
      <c r="G37" s="34" t="s">
        <v>20</v>
      </c>
      <c r="H37" s="55">
        <v>7.4576499999999983</v>
      </c>
      <c r="I37" s="65" t="s">
        <v>61</v>
      </c>
      <c r="J37" s="42" t="s">
        <v>25</v>
      </c>
      <c r="K37" s="35"/>
      <c r="L37" s="35">
        <f t="shared" si="0"/>
        <v>0</v>
      </c>
    </row>
    <row r="38" spans="1:12" s="23" customFormat="1" ht="54" customHeight="1" x14ac:dyDescent="0.25">
      <c r="A38" s="76"/>
      <c r="B38" s="76"/>
      <c r="C38" s="61" t="s">
        <v>19</v>
      </c>
      <c r="D38" s="32" t="s">
        <v>28</v>
      </c>
      <c r="E38" s="32" t="s">
        <v>30</v>
      </c>
      <c r="F38" s="33" t="s">
        <v>56</v>
      </c>
      <c r="G38" s="34" t="s">
        <v>20</v>
      </c>
      <c r="H38" s="55">
        <v>0.76100000000000001</v>
      </c>
      <c r="I38" s="65" t="s">
        <v>60</v>
      </c>
      <c r="J38" s="42" t="s">
        <v>25</v>
      </c>
      <c r="K38" s="35"/>
      <c r="L38" s="35">
        <f t="shared" si="0"/>
        <v>0</v>
      </c>
    </row>
    <row r="39" spans="1:12" s="23" customFormat="1" ht="54" customHeight="1" x14ac:dyDescent="0.25">
      <c r="A39" s="76"/>
      <c r="B39" s="76"/>
      <c r="C39" s="61" t="s">
        <v>19</v>
      </c>
      <c r="D39" s="32" t="s">
        <v>28</v>
      </c>
      <c r="E39" s="32" t="s">
        <v>30</v>
      </c>
      <c r="F39" s="33" t="s">
        <v>57</v>
      </c>
      <c r="G39" s="34" t="s">
        <v>20</v>
      </c>
      <c r="H39" s="55">
        <v>1.0880000000000001</v>
      </c>
      <c r="I39" s="65" t="s">
        <v>60</v>
      </c>
      <c r="J39" s="42" t="s">
        <v>25</v>
      </c>
      <c r="K39" s="35"/>
      <c r="L39" s="35">
        <f t="shared" si="0"/>
        <v>0</v>
      </c>
    </row>
    <row r="40" spans="1:12" s="23" customFormat="1" ht="54" customHeight="1" x14ac:dyDescent="0.25">
      <c r="A40" s="76"/>
      <c r="B40" s="76"/>
      <c r="C40" s="61" t="s">
        <v>19</v>
      </c>
      <c r="D40" s="32" t="s">
        <v>28</v>
      </c>
      <c r="E40" s="32" t="s">
        <v>30</v>
      </c>
      <c r="F40" s="33" t="s">
        <v>23</v>
      </c>
      <c r="G40" s="34" t="s">
        <v>20</v>
      </c>
      <c r="H40" s="55">
        <v>34.814859999999996</v>
      </c>
      <c r="I40" s="65" t="s">
        <v>60</v>
      </c>
      <c r="J40" s="42" t="s">
        <v>25</v>
      </c>
      <c r="K40" s="35"/>
      <c r="L40" s="35">
        <f t="shared" si="0"/>
        <v>0</v>
      </c>
    </row>
    <row r="41" spans="1:12" s="23" customFormat="1" ht="54" customHeight="1" x14ac:dyDescent="0.25">
      <c r="A41" s="76"/>
      <c r="B41" s="76"/>
      <c r="C41" s="61" t="s">
        <v>19</v>
      </c>
      <c r="D41" s="32" t="s">
        <v>28</v>
      </c>
      <c r="E41" s="32" t="s">
        <v>30</v>
      </c>
      <c r="F41" s="33" t="s">
        <v>22</v>
      </c>
      <c r="G41" s="34" t="s">
        <v>20</v>
      </c>
      <c r="H41" s="55">
        <v>1.5234300000000001</v>
      </c>
      <c r="I41" s="65" t="s">
        <v>60</v>
      </c>
      <c r="J41" s="42" t="s">
        <v>25</v>
      </c>
      <c r="K41" s="35"/>
      <c r="L41" s="35">
        <f t="shared" si="0"/>
        <v>0</v>
      </c>
    </row>
    <row r="42" spans="1:12" s="23" customFormat="1" ht="54" customHeight="1" x14ac:dyDescent="0.25">
      <c r="A42" s="76"/>
      <c r="B42" s="76"/>
      <c r="C42" s="61" t="s">
        <v>19</v>
      </c>
      <c r="D42" s="32" t="s">
        <v>28</v>
      </c>
      <c r="E42" s="32" t="s">
        <v>30</v>
      </c>
      <c r="F42" s="63" t="s">
        <v>59</v>
      </c>
      <c r="G42" s="34" t="s">
        <v>20</v>
      </c>
      <c r="H42" s="55">
        <v>7.5232000000000001</v>
      </c>
      <c r="I42" s="65" t="s">
        <v>61</v>
      </c>
      <c r="J42" s="42" t="s">
        <v>25</v>
      </c>
      <c r="K42" s="35"/>
      <c r="L42" s="35">
        <f t="shared" si="0"/>
        <v>0</v>
      </c>
    </row>
    <row r="43" spans="1:12" s="23" customFormat="1" ht="54" customHeight="1" x14ac:dyDescent="0.25">
      <c r="A43" s="76"/>
      <c r="B43" s="76"/>
      <c r="C43" s="61" t="s">
        <v>19</v>
      </c>
      <c r="D43" s="32" t="s">
        <v>28</v>
      </c>
      <c r="E43" s="32" t="s">
        <v>30</v>
      </c>
      <c r="F43" s="33" t="s">
        <v>27</v>
      </c>
      <c r="G43" s="34" t="s">
        <v>20</v>
      </c>
      <c r="H43" s="55">
        <v>15.949</v>
      </c>
      <c r="I43" s="65" t="s">
        <v>61</v>
      </c>
      <c r="J43" s="42" t="s">
        <v>25</v>
      </c>
      <c r="K43" s="35"/>
      <c r="L43" s="35">
        <f t="shared" si="0"/>
        <v>0</v>
      </c>
    </row>
    <row r="44" spans="1:12" s="23" customFormat="1" ht="54" customHeight="1" x14ac:dyDescent="0.25">
      <c r="A44" s="76"/>
      <c r="B44" s="76"/>
      <c r="C44" s="61" t="s">
        <v>19</v>
      </c>
      <c r="D44" s="32" t="s">
        <v>28</v>
      </c>
      <c r="E44" s="32" t="s">
        <v>30</v>
      </c>
      <c r="F44" s="33" t="s">
        <v>21</v>
      </c>
      <c r="G44" s="34" t="s">
        <v>20</v>
      </c>
      <c r="H44" s="55">
        <v>9.6251999999999907</v>
      </c>
      <c r="I44" s="65" t="s">
        <v>61</v>
      </c>
      <c r="J44" s="42" t="s">
        <v>25</v>
      </c>
      <c r="K44" s="35"/>
      <c r="L44" s="35">
        <f t="shared" si="0"/>
        <v>0</v>
      </c>
    </row>
    <row r="45" spans="1:12" s="23" customFormat="1" ht="54" customHeight="1" x14ac:dyDescent="0.25">
      <c r="A45" s="76"/>
      <c r="B45" s="76"/>
      <c r="C45" s="61" t="s">
        <v>19</v>
      </c>
      <c r="D45" s="32" t="s">
        <v>28</v>
      </c>
      <c r="E45" s="32" t="s">
        <v>30</v>
      </c>
      <c r="F45" s="33" t="s">
        <v>58</v>
      </c>
      <c r="G45" s="34" t="s">
        <v>20</v>
      </c>
      <c r="H45" s="55">
        <v>0.5506000000000002</v>
      </c>
      <c r="I45" s="65" t="s">
        <v>60</v>
      </c>
      <c r="J45" s="42" t="s">
        <v>25</v>
      </c>
      <c r="K45" s="35"/>
      <c r="L45" s="35">
        <f t="shared" si="0"/>
        <v>0</v>
      </c>
    </row>
    <row r="46" spans="1:12" s="23" customFormat="1" ht="54" customHeight="1" x14ac:dyDescent="0.25">
      <c r="A46" s="76"/>
      <c r="B46" s="76"/>
      <c r="C46" s="61" t="s">
        <v>19</v>
      </c>
      <c r="D46" s="32" t="s">
        <v>28</v>
      </c>
      <c r="E46" s="32" t="s">
        <v>30</v>
      </c>
      <c r="F46" s="33" t="s">
        <v>54</v>
      </c>
      <c r="G46" s="34" t="s">
        <v>20</v>
      </c>
      <c r="H46" s="55">
        <v>2.064899999999994</v>
      </c>
      <c r="I46" s="65" t="s">
        <v>61</v>
      </c>
      <c r="J46" s="42" t="s">
        <v>25</v>
      </c>
      <c r="K46" s="35"/>
      <c r="L46" s="35">
        <f t="shared" si="0"/>
        <v>0</v>
      </c>
    </row>
    <row r="47" spans="1:12" s="23" customFormat="1" ht="54" customHeight="1" x14ac:dyDescent="0.25">
      <c r="A47" s="76"/>
      <c r="B47" s="76"/>
      <c r="C47" s="61" t="s">
        <v>19</v>
      </c>
      <c r="D47" s="32" t="s">
        <v>28</v>
      </c>
      <c r="E47" s="32" t="s">
        <v>36</v>
      </c>
      <c r="F47" s="33" t="s">
        <v>52</v>
      </c>
      <c r="G47" s="34" t="s">
        <v>20</v>
      </c>
      <c r="H47" s="55">
        <v>0.08</v>
      </c>
      <c r="I47" s="65" t="s">
        <v>60</v>
      </c>
      <c r="J47" s="42" t="s">
        <v>25</v>
      </c>
      <c r="K47" s="35"/>
      <c r="L47" s="35">
        <f t="shared" si="0"/>
        <v>0</v>
      </c>
    </row>
    <row r="48" spans="1:12" s="23" customFormat="1" ht="54" customHeight="1" x14ac:dyDescent="0.25">
      <c r="A48" s="76"/>
      <c r="B48" s="77"/>
      <c r="C48" s="61" t="s">
        <v>19</v>
      </c>
      <c r="D48" s="32" t="s">
        <v>28</v>
      </c>
      <c r="E48" s="32" t="s">
        <v>36</v>
      </c>
      <c r="F48" s="33" t="s">
        <v>27</v>
      </c>
      <c r="G48" s="34" t="s">
        <v>20</v>
      </c>
      <c r="H48" s="55">
        <v>5.0000000000000001E-3</v>
      </c>
      <c r="I48" s="65" t="s">
        <v>60</v>
      </c>
      <c r="J48" s="42" t="s">
        <v>25</v>
      </c>
      <c r="K48" s="35"/>
      <c r="L48" s="35">
        <f t="shared" si="0"/>
        <v>0</v>
      </c>
    </row>
    <row r="49" spans="1:16" s="25" customFormat="1" ht="54" customHeight="1" x14ac:dyDescent="0.25">
      <c r="A49" s="69" t="s">
        <v>1</v>
      </c>
      <c r="B49" s="70"/>
      <c r="C49" s="71"/>
      <c r="D49" s="71"/>
      <c r="E49" s="71"/>
      <c r="F49" s="71"/>
      <c r="G49" s="72"/>
      <c r="H49" s="62">
        <f>SUBTOTAL(9,H12:H48)</f>
        <v>155.24368999999999</v>
      </c>
      <c r="I49" s="49"/>
      <c r="J49" s="49"/>
      <c r="K49" s="49"/>
      <c r="L49" s="36">
        <f>SUM(L12:L48)</f>
        <v>0</v>
      </c>
    </row>
    <row r="50" spans="1:16" ht="22.5" x14ac:dyDescent="0.3">
      <c r="C50" s="30" t="s">
        <v>40</v>
      </c>
      <c r="D50" s="30"/>
      <c r="E50" s="31"/>
      <c r="F50" s="31"/>
      <c r="L50" s="26"/>
    </row>
    <row r="51" spans="1:16" x14ac:dyDescent="0.25">
      <c r="A51" s="51"/>
      <c r="B51" s="51"/>
      <c r="C51" s="74"/>
      <c r="D51" s="74"/>
      <c r="E51" s="74"/>
      <c r="F51" s="52"/>
      <c r="G51" s="51"/>
      <c r="H51" s="53"/>
      <c r="I51" s="51"/>
      <c r="J51" s="51"/>
      <c r="K51" s="51"/>
      <c r="L51" s="26"/>
    </row>
    <row r="52" spans="1:16" s="24" customFormat="1" ht="24" customHeight="1" x14ac:dyDescent="0.25">
      <c r="A52" s="4"/>
      <c r="B52" s="4"/>
      <c r="C52" s="6" t="s">
        <v>46</v>
      </c>
      <c r="D52" s="6"/>
      <c r="E52" s="15"/>
      <c r="F52" s="15"/>
      <c r="G52" s="15"/>
      <c r="H52" s="45"/>
      <c r="I52" s="15"/>
      <c r="J52" s="15"/>
      <c r="K52" s="15"/>
      <c r="L52" s="26"/>
    </row>
    <row r="53" spans="1:16" s="24" customFormat="1" ht="26.25" customHeight="1" x14ac:dyDescent="0.25">
      <c r="A53" s="4"/>
      <c r="B53" s="4"/>
      <c r="C53" s="66" t="s">
        <v>41</v>
      </c>
      <c r="D53" s="66"/>
      <c r="E53" s="66"/>
      <c r="F53" s="66"/>
      <c r="G53" s="66"/>
      <c r="H53" s="66"/>
      <c r="I53" s="66"/>
      <c r="J53" s="66"/>
      <c r="K53" s="66"/>
      <c r="L53" s="66"/>
    </row>
    <row r="54" spans="1:16" ht="32.25" customHeight="1" x14ac:dyDescent="0.25">
      <c r="A54" s="4"/>
      <c r="B54" s="4"/>
      <c r="C54" s="66" t="s">
        <v>45</v>
      </c>
      <c r="D54" s="66"/>
      <c r="E54" s="66"/>
      <c r="F54" s="66"/>
      <c r="G54" s="66"/>
      <c r="H54" s="66"/>
      <c r="I54" s="66"/>
      <c r="J54" s="66"/>
      <c r="K54" s="66"/>
      <c r="L54" s="66"/>
    </row>
    <row r="55" spans="1:16" s="6" customFormat="1" ht="26.25" customHeight="1" x14ac:dyDescent="0.25">
      <c r="A55" s="4"/>
      <c r="B55" s="4"/>
      <c r="C55" s="6" t="s">
        <v>42</v>
      </c>
      <c r="H55" s="48"/>
      <c r="M55" s="7"/>
      <c r="N55" s="5"/>
      <c r="O55" s="5"/>
      <c r="P55" s="5"/>
    </row>
    <row r="56" spans="1:16" s="6" customFormat="1" ht="18.75" x14ac:dyDescent="0.25">
      <c r="A56" s="4"/>
      <c r="B56" s="4"/>
      <c r="C56" s="2" t="s">
        <v>43</v>
      </c>
      <c r="D56" s="2"/>
      <c r="H56" s="48"/>
      <c r="M56" s="7"/>
    </row>
    <row r="57" spans="1:16" s="6" customFormat="1" ht="43.5" customHeight="1" x14ac:dyDescent="0.25">
      <c r="A57" s="5"/>
      <c r="B57" s="5"/>
      <c r="C57" s="66" t="s">
        <v>47</v>
      </c>
      <c r="D57" s="66"/>
      <c r="E57" s="66"/>
      <c r="F57" s="66"/>
      <c r="G57" s="66"/>
      <c r="H57" s="66"/>
      <c r="I57" s="66"/>
      <c r="J57" s="66"/>
      <c r="M57" s="7"/>
    </row>
    <row r="58" spans="1:16" s="6" customFormat="1" ht="15" customHeight="1" x14ac:dyDescent="0.25">
      <c r="A58" s="5"/>
      <c r="B58" s="5"/>
      <c r="C58" s="11"/>
      <c r="D58" s="11"/>
      <c r="E58" s="2"/>
      <c r="H58" s="48"/>
      <c r="M58" s="7"/>
    </row>
    <row r="59" spans="1:16" s="6" customFormat="1" ht="15.75" customHeight="1" x14ac:dyDescent="0.25">
      <c r="A59" s="5"/>
      <c r="B59" s="5"/>
      <c r="C59" s="8"/>
      <c r="D59" s="8"/>
      <c r="E59" s="2"/>
      <c r="H59" s="48"/>
      <c r="M59" s="7"/>
    </row>
    <row r="60" spans="1:16" s="6" customFormat="1" ht="18.75" x14ac:dyDescent="0.3">
      <c r="E60" s="27" t="s">
        <v>2</v>
      </c>
      <c r="F60" s="9" t="s">
        <v>3</v>
      </c>
      <c r="H60" s="48"/>
      <c r="M60" s="7"/>
    </row>
    <row r="61" spans="1:16" s="6" customFormat="1" ht="34.5" customHeight="1" x14ac:dyDescent="0.3">
      <c r="E61" s="27" t="s">
        <v>4</v>
      </c>
      <c r="G61" s="5" t="s">
        <v>5</v>
      </c>
      <c r="H61" s="48"/>
      <c r="M61" s="7"/>
    </row>
    <row r="62" spans="1:16" s="6" customFormat="1" ht="18.75" x14ac:dyDescent="0.25">
      <c r="E62" s="5"/>
      <c r="G62" s="2"/>
      <c r="H62" s="48"/>
      <c r="M62" s="7"/>
    </row>
    <row r="63" spans="1:16" s="6" customFormat="1" ht="18.75" x14ac:dyDescent="0.25">
      <c r="A63" s="5"/>
      <c r="B63" s="5"/>
      <c r="C63" s="6" t="s">
        <v>6</v>
      </c>
      <c r="H63" s="48"/>
      <c r="M63" s="7"/>
      <c r="N63" s="5"/>
      <c r="O63" s="5"/>
      <c r="P63" s="5"/>
    </row>
    <row r="64" spans="1:16" s="6" customFormat="1" ht="18.75" x14ac:dyDescent="0.25">
      <c r="A64" s="5"/>
      <c r="B64" s="5"/>
      <c r="C64" s="10"/>
      <c r="D64" s="10"/>
      <c r="E64" s="6" t="s">
        <v>7</v>
      </c>
      <c r="H64" s="48"/>
      <c r="M64" s="7"/>
      <c r="N64" s="5"/>
      <c r="O64" s="5"/>
      <c r="P64" s="5"/>
    </row>
  </sheetData>
  <autoFilter ref="A11:P56"/>
  <mergeCells count="10">
    <mergeCell ref="C57:J57"/>
    <mergeCell ref="C3:K3"/>
    <mergeCell ref="A7:K7"/>
    <mergeCell ref="A49:G49"/>
    <mergeCell ref="C5:L5"/>
    <mergeCell ref="C54:L54"/>
    <mergeCell ref="C53:L53"/>
    <mergeCell ref="C51:E51"/>
    <mergeCell ref="B12:B48"/>
    <mergeCell ref="A12:A48"/>
  </mergeCells>
  <pageMargins left="0.31496062992125984" right="0.31496062992125984" top="0.15748031496062992" bottom="0.15748031496062992" header="0" footer="0"/>
  <pageSetup paperSize="9" scale="10" orientation="landscape" r:id="rId1"/>
  <rowBreaks count="2" manualBreakCount="2">
    <brk id="30" max="11" man="1"/>
    <brk id="6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2019-06-21T08:28:33Z</dcterms:modified>
</cp:coreProperties>
</file>